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9\Проект бюджета 2019-2021\"/>
    </mc:Choice>
  </mc:AlternateContent>
  <bookViews>
    <workbookView xWindow="240" yWindow="60" windowWidth="19320" windowHeight="8010"/>
  </bookViews>
  <sheets>
    <sheet name="доходы" sheetId="1" r:id="rId1"/>
    <sheet name="расходы" sheetId="2" r:id="rId2"/>
  </sheets>
  <calcPr calcId="152511"/>
</workbook>
</file>

<file path=xl/calcChain.xml><?xml version="1.0" encoding="utf-8"?>
<calcChain xmlns="http://schemas.openxmlformats.org/spreadsheetml/2006/main">
  <c r="E5" i="2" l="1"/>
  <c r="C11" i="1"/>
  <c r="D11" i="1"/>
  <c r="E11" i="1"/>
  <c r="C5" i="2" l="1"/>
  <c r="C5" i="1" l="1"/>
  <c r="D5" i="1"/>
  <c r="E5" i="1"/>
  <c r="C19" i="1"/>
  <c r="D19" i="1"/>
  <c r="C25" i="1"/>
  <c r="D25" i="1"/>
  <c r="E25" i="1"/>
  <c r="C31" i="1"/>
  <c r="D31" i="1"/>
  <c r="E31" i="1"/>
  <c r="C41" i="1"/>
  <c r="D41" i="1"/>
  <c r="E41" i="1"/>
  <c r="C55" i="1" l="1"/>
  <c r="E55" i="1"/>
  <c r="D55" i="1"/>
  <c r="C37" i="2"/>
  <c r="C35" i="2"/>
  <c r="C33" i="2"/>
  <c r="C25" i="2"/>
  <c r="C19" i="2"/>
  <c r="C15" i="2"/>
  <c r="C13" i="2"/>
  <c r="D5" i="2"/>
  <c r="C39" i="2" l="1"/>
  <c r="F5" i="2" l="1"/>
  <c r="D25" i="2"/>
  <c r="D13" i="2" l="1"/>
  <c r="E15" i="2"/>
  <c r="F15" i="2"/>
  <c r="D15" i="2"/>
  <c r="E37" i="2"/>
  <c r="E35" i="2"/>
  <c r="E33" i="2"/>
  <c r="E31" i="2"/>
  <c r="E25" i="2"/>
  <c r="E19" i="2"/>
  <c r="E13" i="2"/>
  <c r="F31" i="2"/>
  <c r="D31" i="2"/>
  <c r="D19" i="2"/>
  <c r="E39" i="2" l="1"/>
  <c r="F25" i="2"/>
  <c r="F37" i="2"/>
  <c r="D37" i="2"/>
  <c r="F33" i="2" l="1"/>
  <c r="D33" i="2"/>
  <c r="F19" i="2"/>
  <c r="F35" i="2"/>
  <c r="D35" i="2"/>
  <c r="F13" i="2"/>
  <c r="D39" i="2" l="1"/>
  <c r="F39" i="2"/>
</calcChain>
</file>

<file path=xl/sharedStrings.xml><?xml version="1.0" encoding="utf-8"?>
<sst xmlns="http://schemas.openxmlformats.org/spreadsheetml/2006/main" count="185" uniqueCount="182">
  <si>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</si>
  <si>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</si>
  <si>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</si>
  <si>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</si>
  <si>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</si>
  <si>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</si>
  <si>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</si>
  <si>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</si>
  <si>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</si>
  <si>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ПРОДАЖИ МАТЕРИАЛЬНЫХ И НЕМАТЕРИАЛЬНЫХ АКТИВОВ</t>
  </si>
  <si>
    <t>ПРОЧИЕ НЕНАЛОГОВЫЕ ДОХОДЫ</t>
  </si>
  <si>
    <t>КБК</t>
  </si>
  <si>
    <t>Наименование</t>
  </si>
  <si>
    <t>000 1 01 02000 01 0000 110</t>
  </si>
  <si>
    <t>НАЛОГ НА ДОХОДЫ ФИЗИЧЕСКИХ ЛИЦ</t>
  </si>
  <si>
    <t>000 1 01 02010 01 0000 110</t>
  </si>
  <si>
    <t>000 1 01 02020 01 0000 110</t>
  </si>
  <si>
    <t>000 1 01 02030 01 0000 110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</si>
  <si>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</si>
  <si>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</si>
  <si>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000 1 05 00000 00 0000 000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</si>
  <si>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</si>
  <si>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</si>
  <si>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</si>
  <si>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</si>
  <si>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</si>
  <si>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</si>
  <si>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000 1 05 01050 01 0000 110</t>
  </si>
  <si>
    <t>Минимальный налог, зачисляемый в бюджеты субъектов Российской Федерации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</si>
  <si>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</si>
  <si>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</si>
  <si>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</si>
  <si>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</si>
  <si>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</si>
  <si>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</si>
  <si>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000 1 06 01000 00 0000 110</t>
  </si>
  <si>
    <t>Налог на имущество физических лиц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</si>
  <si>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</si>
  <si>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</si>
  <si>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</si>
  <si>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</si>
  <si>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</si>
  <si>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</si>
  <si>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</si>
  <si>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000 1 08 00000 00 0000 000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</si>
  <si>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</si>
  <si>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</si>
  <si>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</si>
  <si>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</si>
  <si>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000 1 08 04020 01 0000 110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</si>
  <si>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</si>
  <si>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</si>
  <si>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</si>
  <si>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</si>
  <si>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</si>
  <si>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</si>
  <si>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</si>
  <si>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</si>
  <si>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000 1 11 02000 00 0000 120</t>
  </si>
  <si>
    <t>Доходы от размещения средств бюджетов</t>
  </si>
  <si>
    <t>000 1 11 03000 00 0000 120</t>
  </si>
  <si>
    <t>Проценты, полученные от предоставления бюджетных кредитов внутри страны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</si>
  <si>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</si>
  <si>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</si>
  <si>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000 1 11 07000 00 0000 120</t>
  </si>
  <si>
    <t>Платежи от государственных и муниципальных унитарных предприятий</t>
  </si>
  <si>
    <t>000 1 11 08000 00 0000 120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</si>
  <si>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</si>
  <si>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</si>
  <si>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</si>
  <si>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</si>
  <si>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</si>
  <si>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000 1 13 00000 00 0000 000</t>
  </si>
  <si>
    <t>ДОХОДЫ ОТ ОКАЗАНИЯ ПЛАТНЫХ УСЛУГ (РАБОТ)                                                           И КОМПЕНСАЦИИ ЗАТРАТ ГОСУДАРСТВА</t>
  </si>
  <si>
    <t>000 1 14 00000 00 0000 000</t>
  </si>
  <si>
    <t>000 1 14 01000 00 0000 410</t>
  </si>
  <si>
    <t>Доходы от продажи квартир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</si>
  <si>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</si>
  <si>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</si>
  <si>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000 1 14 03000 00 0000 410</t>
  </si>
  <si>
    <t>Средства от распоряжения и реализации конфискованного и иного имущества, обращенного в доход государства (в части реализации основных средств по указанному имуществу)</t>
  </si>
  <si>
    <t>000 1 14 03000 00 0000 440</t>
  </si>
  <si>
    <t>Средства от распоряжения и реализации конфискованного и иного имущества, обращенного в доход государства (в части реализации материальных запасов по указанному имуществу)</t>
  </si>
  <si>
    <t>000 1 14 06000 00 0000 430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</si>
  <si>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</si>
  <si>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000 1 15 00000 00 0000 000</t>
  </si>
  <si>
    <t>АДМИНИСТРАТИВНЫЕ ПЛАТЕЖИ И СБОРЫ</t>
  </si>
  <si>
    <t>000 1 16 00000 00 0000 000</t>
  </si>
  <si>
    <t>ШТРАФЫ, САНКЦИИ, ВОЗМЕЩЕНИЕ УЩЕРБА</t>
  </si>
  <si>
    <t>000 1 17 00000 00 0000 000</t>
  </si>
  <si>
    <t>000 1 17 05000 00 0000 180</t>
  </si>
  <si>
    <t>Прочие неналоговые доходы</t>
  </si>
  <si>
    <t>000 2 07 00000 00 0000 180</t>
  </si>
  <si>
    <t>ПРОЧИЕ БЕЗВОЗМЕЗДНЫЕ ПОСТУПЛЕНИЯ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</si>
  <si>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</si>
  <si>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</si>
  <si>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</si>
  <si>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</si>
  <si>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Общие итоги</t>
  </si>
  <si>
    <t>(тыс.руб.)</t>
  </si>
  <si>
    <t>Наименование показателя</t>
  </si>
  <si>
    <t>раздел</t>
  </si>
  <si>
    <t>Ожидаемое исполнение года</t>
  </si>
  <si>
    <t>Общегосударственные вопросы</t>
  </si>
  <si>
    <t xml:space="preserve"> 0100  </t>
  </si>
  <si>
    <t>Функционирование высшего должностного лица субъекта Российской Федерации и органа местного самоуправления</t>
  </si>
  <si>
    <t xml:space="preserve"> 0102  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</si>
  <si>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</si>
  <si>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 xml:space="preserve"> 0104  </t>
  </si>
  <si>
    <t>Обеспечение проведения выборов и референдумов</t>
  </si>
  <si>
    <t xml:space="preserve"> 0107  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</si>
  <si>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</si>
  <si>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</si>
  <si>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</si>
  <si>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</si>
  <si>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</si>
  <si>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О200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</si>
  <si>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</si>
  <si>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</si>
  <si>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</si>
  <si>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 xml:space="preserve"> 0300  </t>
  </si>
  <si>
    <t>Органы юстиции</t>
  </si>
  <si>
    <t>0304</t>
  </si>
  <si>
    <t>Предупреждение и ликвидация последствий чрезвычайных ситуаций и стихийных бедствий, гражданская оборона</t>
  </si>
  <si>
    <t xml:space="preserve"> 0309  </t>
  </si>
  <si>
    <t>Национальная экономика</t>
  </si>
  <si>
    <t xml:space="preserve"> 0400  </t>
  </si>
  <si>
    <t>Общеэкономические вопросы</t>
  </si>
  <si>
    <t>0401</t>
  </si>
  <si>
    <t>Транспорт</t>
  </si>
  <si>
    <t xml:space="preserve"> 0408  </t>
  </si>
  <si>
    <t>Дорожное хозяйство (дорожные фонды)</t>
  </si>
  <si>
    <t>0409</t>
  </si>
  <si>
    <t>Связь и информатика</t>
  </si>
  <si>
    <t>0410</t>
  </si>
  <si>
    <t>0412</t>
  </si>
  <si>
    <t>Жилищно-коммунальное хозяйство</t>
  </si>
  <si>
    <t xml:space="preserve"> 0500 </t>
  </si>
  <si>
    <t>Жилищное хозяйство</t>
  </si>
  <si>
    <t xml:space="preserve"> 0501 </t>
  </si>
  <si>
    <t>Коммунальное хозяйство</t>
  </si>
  <si>
    <t xml:space="preserve"> 0502</t>
  </si>
  <si>
    <t>Благоустройство</t>
  </si>
  <si>
    <t>0503</t>
  </si>
  <si>
    <t>Культура и кинематография</t>
  </si>
  <si>
    <t xml:space="preserve"> 0800 </t>
  </si>
  <si>
    <t>Культура</t>
  </si>
  <si>
    <t xml:space="preserve"> 0801 </t>
  </si>
  <si>
    <t>Социальная политика</t>
  </si>
  <si>
    <t xml:space="preserve"> 1000  </t>
  </si>
  <si>
    <t>Пенсионное обеспечение</t>
  </si>
  <si>
    <t xml:space="preserve"> 1001  </t>
  </si>
  <si>
    <t>Физическая культура и спорт</t>
  </si>
  <si>
    <t>1100</t>
  </si>
  <si>
    <t xml:space="preserve">Физическая культура </t>
  </si>
  <si>
    <t>1101</t>
  </si>
  <si>
    <t xml:space="preserve"> 9600 </t>
  </si>
  <si>
    <t>Расходы поселения - ИТОГО</t>
  </si>
  <si>
    <t>0502</t>
  </si>
  <si>
    <t>Другие вопросы в области национальной экономики</t>
  </si>
  <si>
    <t>Коммунальное хозяйство (программные мероприятия по ОЗП округа)</t>
  </si>
  <si>
    <t>Коммунальное хозяйство (программные мероприятия района)</t>
  </si>
  <si>
    <t>0700</t>
  </si>
  <si>
    <t>0707</t>
  </si>
  <si>
    <t>Образование</t>
  </si>
  <si>
    <t>Молодежная политика и оздоровление детей</t>
  </si>
  <si>
    <t>000 2 02 00000 00 0000 000</t>
  </si>
  <si>
    <t>БЕЗВОЗМЕЗДНЫЕ ПОСТУПЛЕНИЯ ОТ ДРУГИХ БЮДЖЕТОВ БЮДЖЕТНОЙ СИСТЕМЫ РФ</t>
  </si>
  <si>
    <t>Другие вопросы в области национальной безопасности и правоохранительной деятельности</t>
  </si>
  <si>
    <t xml:space="preserve"> 0314  </t>
  </si>
  <si>
    <t>0106</t>
  </si>
  <si>
    <t>Обеспечение деятельности финансовых, налоговых и таможенных органов и органов (финансово-бюджетного) надзора</t>
  </si>
  <si>
    <t xml:space="preserve">000 1 03 02000 01 0000 110
</t>
  </si>
  <si>
    <t>АКЦИЗЫ по подакцизным товарам (продукции), производимым на территории Российской Федерации</t>
  </si>
  <si>
    <t>Ожидаемое исполнение бюджета городского поселения Игрим по расходам  за 2018 год.</t>
  </si>
  <si>
    <t>Ожидаемое исполнение бюджета по доходам за 2018 год</t>
  </si>
  <si>
    <t>уточненный план (Решение №11 от 16.10.2018)</t>
  </si>
  <si>
    <t>Уточненный план решением Совета депутатов от   16.10.2018 № 11</t>
  </si>
  <si>
    <t>Фактическое исполнение 10 мес. 2018 г</t>
  </si>
  <si>
    <t>Первоначально утвержденный план решением Совета депутатов от 22.12.2017 № 340</t>
  </si>
  <si>
    <t>факт 10 мес. 2018 год</t>
  </si>
  <si>
    <t>оценка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</si>
</sst>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_ ;[Red]\-#,##0.0\ "/>
    <numFmt numFmtId="165" formatCode="_-* #,##0.0_р_._-;\-* #,##0.0_р_._-;_-* &quot;-&quot;_р_._-;_-@_-"/>
    <numFmt numFmtId="166" formatCode="_-* #,##0.0_р_._-;\-* #,##0.0_р_._-;_-* &quot;-&quot;?_р_._-;_-@_-"/>
    <numFmt numFmtId="167" formatCode="#,##0.0"/>
    <numFmt numFmtId="168" formatCode="_-* #,##0.0\ _₽_-;\-* #,##0.0\ _₽_-;_-* &quot;-&quot;?\ _₽_-;_-@_-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b/>
      <i/>
      <sz val="12"/>
      <name val="Arial Cyr"/>
      <charset val="204"/>
    </font>
    <font>
      <b/>
      <i/>
      <sz val="12"/>
      <name val="Arial"/>
      <family val="2"/>
      <charset val="204"/>
    </font>
    <font>
      <b/>
      <sz val="10"/>
      <color indexed="8"/>
      <name val="Arial Cyr"/>
      <charset val="204"/>
    </font>
    <font>
      <sz val="10"/>
      <color indexed="62"/>
      <name val="Arial Cyr"/>
      <charset val="204"/>
    </font>
    <font>
      <i/>
      <sz val="8"/>
      <color indexed="23"/>
      <name val="Arial Cyr"/>
      <charset val="204"/>
    </font>
    <font>
      <sz val="10"/>
      <name val="Arial"/>
      <family val="2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1"/>
      <name val="Arial Cyr"/>
      <charset val="204"/>
    </font>
    <font>
      <b/>
      <sz val="9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color indexed="12"/>
      <name val="Arial Cyr"/>
      <family val="2"/>
      <charset val="204"/>
    </font>
    <font>
      <sz val="12"/>
      <name val="Arial Cyr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43"/>
      </patternFill>
    </fill>
    <fill>
      <patternFill patternType="darkDown">
        <fgColor indexed="10"/>
      </patternFill>
    </fill>
    <fill>
      <patternFill patternType="solid">
        <fgColor indexed="41"/>
        <bgColor indexed="64"/>
      </patternFill>
    </fill>
    <fill>
      <patternFill patternType="solid">
        <fgColor indexed="51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</borders>
  <cellStyleXfs count="27">
    <xf numFmtId="0" fontId="0" fillId="0" borderId="0"/>
    <xf numFmtId="0" fontId="1" fillId="0" borderId="0"/>
    <xf numFmtId="49" fontId="1" fillId="2" borderId="1">
      <alignment horizontal="left" vertical="top"/>
    </xf>
    <xf numFmtId="0" fontId="1" fillId="3" borderId="1">
      <alignment horizontal="left" vertical="top" wrapText="1"/>
    </xf>
    <xf numFmtId="0" fontId="1" fillId="4" borderId="1">
      <alignment horizontal="left" vertical="top" wrapText="1"/>
    </xf>
    <xf numFmtId="49" fontId="7" fillId="5" borderId="1">
      <alignment horizontal="left" vertical="top" wrapText="1"/>
    </xf>
    <xf numFmtId="0" fontId="1" fillId="3" borderId="1">
      <alignment horizontal="left" vertical="top" wrapText="1"/>
    </xf>
    <xf numFmtId="0" fontId="1" fillId="0" borderId="1" applyNumberFormat="0">
      <alignment horizontal="right" vertical="top"/>
    </xf>
    <xf numFmtId="0" fontId="8" fillId="0" borderId="0">
      <alignment horizontal="left" vertical="top"/>
    </xf>
    <xf numFmtId="0" fontId="1" fillId="0" borderId="1" applyNumberFormat="0">
      <alignment horizontal="right" vertical="top"/>
    </xf>
    <xf numFmtId="0" fontId="1" fillId="6" borderId="1" applyNumberFormat="0">
      <alignment horizontal="right" vertical="top"/>
    </xf>
    <xf numFmtId="49" fontId="1" fillId="7" borderId="1">
      <alignment horizontal="left" vertical="top" wrapText="1"/>
    </xf>
    <xf numFmtId="49" fontId="2" fillId="0" borderId="1">
      <alignment horizontal="left" vertical="top"/>
    </xf>
    <xf numFmtId="0" fontId="1" fillId="8" borderId="1">
      <alignment horizontal="left" vertical="top" wrapText="1"/>
    </xf>
    <xf numFmtId="0" fontId="2" fillId="0" borderId="1">
      <alignment horizontal="left" vertical="top" wrapText="1"/>
    </xf>
    <xf numFmtId="0" fontId="1" fillId="9" borderId="1">
      <alignment horizontal="left" vertical="top" wrapText="1"/>
    </xf>
    <xf numFmtId="0" fontId="1" fillId="10" borderId="1">
      <alignment horizontal="left" vertical="top" wrapText="1"/>
    </xf>
    <xf numFmtId="0" fontId="1" fillId="0" borderId="1">
      <alignment horizontal="left" vertical="top" wrapText="1"/>
    </xf>
    <xf numFmtId="0" fontId="1" fillId="8" borderId="2" applyNumberFormat="0">
      <alignment horizontal="right" vertical="top"/>
    </xf>
    <xf numFmtId="0" fontId="1" fillId="9" borderId="2" applyNumberFormat="0">
      <alignment horizontal="right" vertical="top"/>
    </xf>
    <xf numFmtId="0" fontId="1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1" fillId="4" borderId="2" applyNumberFormat="0">
      <alignment horizontal="right" vertical="top"/>
    </xf>
    <xf numFmtId="0" fontId="1" fillId="0" borderId="1" applyNumberFormat="0">
      <alignment horizontal="right" vertical="top"/>
    </xf>
    <xf numFmtId="49" fontId="1" fillId="0" borderId="1">
      <alignment horizontal="left" vertical="top" wrapText="1"/>
    </xf>
    <xf numFmtId="0" fontId="1" fillId="0" borderId="1">
      <alignment horizontal="left" vertical="top" wrapText="1"/>
    </xf>
    <xf numFmtId="0" fontId="9" fillId="0" borderId="0"/>
  </cellStyleXfs>
  <cellXfs count="86">
    <xf numFmtId="0" fontId="0" fillId="0" borderId="0" xfId="0"/>
    <xf numFmtId="0" fontId="1" fillId="0" borderId="0" xfId="1"/>
    <xf numFmtId="164" fontId="1" fillId="0" borderId="1" xfId="7" applyNumberFormat="1" applyFill="1" applyAlignment="1">
      <alignment horizontal="center" vertical="center"/>
    </xf>
    <xf numFmtId="164" fontId="1" fillId="0" borderId="1" xfId="7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6" fillId="0" borderId="0" xfId="1" applyFont="1" applyFill="1" applyAlignment="1" applyProtection="1">
      <alignment horizontal="left"/>
    </xf>
    <xf numFmtId="49" fontId="2" fillId="0" borderId="1" xfId="2" applyFont="1" applyFill="1" applyAlignment="1">
      <alignment horizontal="center" vertical="center"/>
    </xf>
    <xf numFmtId="0" fontId="2" fillId="0" borderId="1" xfId="4" applyFont="1" applyFill="1" applyAlignment="1">
      <alignment horizontal="center" vertical="center" wrapText="1"/>
    </xf>
    <xf numFmtId="49" fontId="3" fillId="0" borderId="1" xfId="5" applyFont="1" applyFill="1" applyAlignment="1">
      <alignment horizontal="center" vertical="center" wrapText="1"/>
    </xf>
    <xf numFmtId="0" fontId="3" fillId="0" borderId="1" xfId="6" applyFont="1" applyFill="1" applyAlignment="1">
      <alignment horizontal="center" vertical="center" wrapText="1"/>
    </xf>
    <xf numFmtId="164" fontId="3" fillId="0" borderId="1" xfId="7" applyNumberFormat="1" applyFont="1" applyFill="1" applyAlignment="1">
      <alignment horizontal="center" vertical="center"/>
    </xf>
    <xf numFmtId="49" fontId="1" fillId="0" borderId="1" xfId="5" applyFont="1" applyFill="1" applyAlignment="1">
      <alignment horizontal="left" vertical="center" wrapText="1"/>
    </xf>
    <xf numFmtId="0" fontId="1" fillId="0" borderId="1" xfId="6" applyFont="1" applyFill="1" applyAlignment="1">
      <alignment horizontal="left" vertical="center" wrapText="1"/>
    </xf>
    <xf numFmtId="0" fontId="1" fillId="0" borderId="1" xfId="6" applyFont="1" applyFill="1" applyAlignment="1">
      <alignment vertical="center" wrapText="1"/>
    </xf>
    <xf numFmtId="0" fontId="1" fillId="0" borderId="1" xfId="6" applyFont="1" applyFill="1">
      <alignment horizontal="left" vertical="top" wrapText="1"/>
    </xf>
    <xf numFmtId="49" fontId="1" fillId="0" borderId="1" xfId="5" applyFont="1" applyFill="1">
      <alignment horizontal="left" vertical="top" wrapText="1"/>
    </xf>
    <xf numFmtId="49" fontId="3" fillId="0" borderId="1" xfId="5" applyFont="1" applyFill="1" applyAlignment="1">
      <alignment horizontal="center" vertical="top" wrapText="1"/>
    </xf>
    <xf numFmtId="0" fontId="3" fillId="0" borderId="1" xfId="6" applyFont="1" applyFill="1" applyAlignment="1">
      <alignment horizontal="center" vertical="top" wrapText="1"/>
    </xf>
    <xf numFmtId="49" fontId="4" fillId="0" borderId="1" xfId="5" applyFont="1" applyFill="1">
      <alignment horizontal="left" vertical="top" wrapText="1"/>
    </xf>
    <xf numFmtId="0" fontId="5" fillId="0" borderId="1" xfId="6" applyFont="1" applyFill="1">
      <alignment horizontal="left" vertical="top" wrapText="1"/>
    </xf>
    <xf numFmtId="164" fontId="4" fillId="0" borderId="1" xfId="7" applyNumberFormat="1" applyFont="1" applyFill="1" applyAlignment="1">
      <alignment horizontal="center" vertical="center"/>
    </xf>
    <xf numFmtId="164" fontId="1" fillId="0" borderId="4" xfId="7" applyNumberForma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7" fillId="11" borderId="7" xfId="0" applyFont="1" applyFill="1" applyBorder="1" applyAlignment="1">
      <alignment wrapText="1"/>
    </xf>
    <xf numFmtId="49" fontId="17" fillId="11" borderId="8" xfId="0" applyNumberFormat="1" applyFont="1" applyFill="1" applyBorder="1" applyAlignment="1">
      <alignment horizontal="center"/>
    </xf>
    <xf numFmtId="0" fontId="13" fillId="0" borderId="9" xfId="0" applyFont="1" applyBorder="1" applyAlignment="1">
      <alignment wrapText="1"/>
    </xf>
    <xf numFmtId="49" fontId="13" fillId="0" borderId="3" xfId="0" applyNumberFormat="1" applyFont="1" applyBorder="1" applyAlignment="1">
      <alignment horizontal="center"/>
    </xf>
    <xf numFmtId="0" fontId="6" fillId="11" borderId="9" xfId="0" applyFont="1" applyFill="1" applyBorder="1" applyAlignment="1">
      <alignment wrapText="1"/>
    </xf>
    <xf numFmtId="49" fontId="6" fillId="11" borderId="3" xfId="0" applyNumberFormat="1" applyFont="1" applyFill="1" applyBorder="1" applyAlignment="1">
      <alignment horizontal="center"/>
    </xf>
    <xf numFmtId="0" fontId="1" fillId="0" borderId="9" xfId="0" applyFont="1" applyBorder="1" applyAlignment="1">
      <alignment wrapText="1"/>
    </xf>
    <xf numFmtId="49" fontId="1" fillId="0" borderId="3" xfId="0" applyNumberFormat="1" applyFont="1" applyBorder="1" applyAlignment="1">
      <alignment horizontal="center"/>
    </xf>
    <xf numFmtId="0" fontId="17" fillId="11" borderId="9" xfId="0" applyFont="1" applyFill="1" applyBorder="1" applyAlignment="1">
      <alignment wrapText="1"/>
    </xf>
    <xf numFmtId="49" fontId="17" fillId="11" borderId="3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wrapText="1"/>
    </xf>
    <xf numFmtId="49" fontId="1" fillId="0" borderId="3" xfId="0" applyNumberFormat="1" applyFont="1" applyFill="1" applyBorder="1" applyAlignment="1">
      <alignment horizontal="center"/>
    </xf>
    <xf numFmtId="49" fontId="13" fillId="0" borderId="10" xfId="0" applyNumberFormat="1" applyFont="1" applyBorder="1" applyAlignment="1">
      <alignment horizontal="center"/>
    </xf>
    <xf numFmtId="0" fontId="2" fillId="11" borderId="9" xfId="0" applyFont="1" applyFill="1" applyBorder="1" applyAlignment="1">
      <alignment wrapText="1"/>
    </xf>
    <xf numFmtId="49" fontId="2" fillId="11" borderId="10" xfId="0" applyNumberFormat="1" applyFont="1" applyFill="1" applyBorder="1" applyAlignment="1">
      <alignment horizontal="center"/>
    </xf>
    <xf numFmtId="0" fontId="18" fillId="12" borderId="11" xfId="0" applyFont="1" applyFill="1" applyBorder="1" applyAlignment="1">
      <alignment wrapText="1"/>
    </xf>
    <xf numFmtId="49" fontId="17" fillId="12" borderId="12" xfId="0" applyNumberFormat="1" applyFont="1" applyFill="1" applyBorder="1" applyAlignment="1">
      <alignment horizontal="center"/>
    </xf>
    <xf numFmtId="165" fontId="0" fillId="0" borderId="0" xfId="0" applyNumberFormat="1"/>
    <xf numFmtId="164" fontId="0" fillId="0" borderId="0" xfId="0" applyNumberFormat="1"/>
    <xf numFmtId="166" fontId="0" fillId="0" borderId="0" xfId="0" applyNumberFormat="1"/>
    <xf numFmtId="167" fontId="12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  <xf numFmtId="49" fontId="2" fillId="0" borderId="1" xfId="5" applyFont="1" applyFill="1" applyAlignment="1">
      <alignment horizontal="left" vertical="center" wrapText="1"/>
    </xf>
    <xf numFmtId="0" fontId="2" fillId="0" borderId="1" xfId="6" applyFont="1" applyFill="1" applyAlignment="1">
      <alignment horizontal="center" vertical="top" wrapText="1"/>
    </xf>
    <xf numFmtId="0" fontId="0" fillId="0" borderId="0" xfId="0" applyFill="1"/>
    <xf numFmtId="167" fontId="19" fillId="11" borderId="8" xfId="0" applyNumberFormat="1" applyFont="1" applyFill="1" applyBorder="1" applyAlignment="1">
      <alignment horizontal="center"/>
    </xf>
    <xf numFmtId="165" fontId="19" fillId="11" borderId="8" xfId="0" applyNumberFormat="1" applyFont="1" applyFill="1" applyBorder="1" applyAlignment="1"/>
    <xf numFmtId="167" fontId="20" fillId="0" borderId="3" xfId="0" applyNumberFormat="1" applyFont="1" applyBorder="1" applyAlignment="1">
      <alignment horizontal="center"/>
    </xf>
    <xf numFmtId="165" fontId="20" fillId="0" borderId="3" xfId="0" applyNumberFormat="1" applyFont="1" applyFill="1" applyBorder="1" applyAlignment="1"/>
    <xf numFmtId="167" fontId="19" fillId="11" borderId="3" xfId="0" applyNumberFormat="1" applyFont="1" applyFill="1" applyBorder="1" applyAlignment="1">
      <alignment horizontal="center"/>
    </xf>
    <xf numFmtId="165" fontId="19" fillId="11" borderId="3" xfId="0" applyNumberFormat="1" applyFont="1" applyFill="1" applyBorder="1" applyAlignment="1"/>
    <xf numFmtId="167" fontId="20" fillId="0" borderId="3" xfId="0" applyNumberFormat="1" applyFont="1" applyFill="1" applyBorder="1" applyAlignment="1">
      <alignment horizontal="center"/>
    </xf>
    <xf numFmtId="167" fontId="12" fillId="11" borderId="3" xfId="0" applyNumberFormat="1" applyFont="1" applyFill="1" applyBorder="1" applyAlignment="1">
      <alignment horizontal="center"/>
    </xf>
    <xf numFmtId="167" fontId="19" fillId="11" borderId="10" xfId="0" applyNumberFormat="1" applyFont="1" applyFill="1" applyBorder="1" applyAlignment="1">
      <alignment horizontal="center"/>
    </xf>
    <xf numFmtId="165" fontId="19" fillId="11" borderId="10" xfId="0" applyNumberFormat="1" applyFont="1" applyFill="1" applyBorder="1" applyAlignment="1"/>
    <xf numFmtId="165" fontId="20" fillId="0" borderId="10" xfId="0" applyNumberFormat="1" applyFont="1" applyFill="1" applyBorder="1" applyAlignment="1"/>
    <xf numFmtId="165" fontId="19" fillId="12" borderId="12" xfId="0" applyNumberFormat="1" applyFont="1" applyFill="1" applyBorder="1" applyAlignment="1"/>
    <xf numFmtId="167" fontId="0" fillId="0" borderId="0" xfId="0" applyNumberFormat="1"/>
    <xf numFmtId="168" fontId="0" fillId="0" borderId="0" xfId="0" applyNumberFormat="1"/>
    <xf numFmtId="165" fontId="20" fillId="0" borderId="21" xfId="0" applyNumberFormat="1" applyFont="1" applyFill="1" applyBorder="1" applyAlignment="1"/>
    <xf numFmtId="0" fontId="0" fillId="0" borderId="0" xfId="0" applyBorder="1"/>
    <xf numFmtId="0" fontId="11" fillId="0" borderId="13" xfId="1" applyFont="1" applyFill="1" applyBorder="1" applyAlignment="1">
      <alignment horizontal="center" vertical="center" textRotation="180"/>
    </xf>
    <xf numFmtId="0" fontId="11" fillId="0" borderId="14" xfId="1" applyFont="1" applyFill="1" applyBorder="1" applyAlignment="1">
      <alignment horizontal="center" vertical="center" textRotation="180"/>
    </xf>
    <xf numFmtId="0" fontId="11" fillId="0" borderId="15" xfId="1" applyFont="1" applyFill="1" applyBorder="1" applyAlignment="1">
      <alignment horizontal="center" vertical="center" textRotation="180"/>
    </xf>
    <xf numFmtId="0" fontId="11" fillId="0" borderId="18" xfId="1" applyFont="1" applyFill="1" applyBorder="1" applyAlignment="1">
      <alignment horizontal="center" vertical="center" textRotation="180"/>
    </xf>
    <xf numFmtId="0" fontId="11" fillId="0" borderId="19" xfId="1" applyFont="1" applyFill="1" applyBorder="1" applyAlignment="1">
      <alignment horizontal="center" vertical="center" textRotation="180"/>
    </xf>
    <xf numFmtId="0" fontId="11" fillId="0" borderId="20" xfId="1" applyFont="1" applyFill="1" applyBorder="1" applyAlignment="1">
      <alignment horizontal="center" vertical="center" textRotation="180"/>
    </xf>
    <xf numFmtId="0" fontId="11" fillId="0" borderId="16" xfId="1" applyFont="1" applyFill="1" applyBorder="1" applyAlignment="1">
      <alignment horizontal="center" vertical="center" textRotation="180"/>
    </xf>
    <xf numFmtId="0" fontId="11" fillId="0" borderId="17" xfId="1" applyFont="1" applyFill="1" applyBorder="1" applyAlignment="1">
      <alignment horizontal="center" vertical="center" textRotation="180"/>
    </xf>
    <xf numFmtId="0" fontId="11" fillId="0" borderId="8" xfId="1" applyFont="1" applyFill="1" applyBorder="1" applyAlignment="1">
      <alignment horizontal="center" vertical="center" textRotation="180"/>
    </xf>
    <xf numFmtId="0" fontId="10" fillId="0" borderId="0" xfId="1" applyFont="1" applyAlignment="1">
      <alignment horizontal="center"/>
    </xf>
    <xf numFmtId="0" fontId="12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167" fontId="16" fillId="0" borderId="6" xfId="0" applyNumberFormat="1" applyFont="1" applyBorder="1" applyAlignment="1">
      <alignment horizontal="center" vertical="center" wrapText="1"/>
    </xf>
    <xf numFmtId="167" fontId="16" fillId="0" borderId="8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</cellXfs>
  <cellStyles count="27">
    <cellStyle name="Данные (редактируемые)" xfId="7"/>
    <cellStyle name="Данные (только для чтения)" xfId="9"/>
    <cellStyle name="Данные для удаления" xfId="10"/>
    <cellStyle name="Для строк" xfId="11"/>
    <cellStyle name="Заголовки полей" xfId="2"/>
    <cellStyle name="Заголовки полей [печать]" xfId="12"/>
    <cellStyle name="Заголовок меры" xfId="13"/>
    <cellStyle name="Заголовок показателя [печать]" xfId="14"/>
    <cellStyle name="Заголовок показателя константы" xfId="15"/>
    <cellStyle name="Заголовок результата расчета" xfId="4"/>
    <cellStyle name="Заголовок свободного показателя" xfId="16"/>
    <cellStyle name="Значение фильтра" xfId="3"/>
    <cellStyle name="Значение фильтра [печать]" xfId="17"/>
    <cellStyle name="Информация о задаче" xfId="8"/>
    <cellStyle name="Обычный" xfId="0" builtinId="0"/>
    <cellStyle name="Обычный 2" xfId="26"/>
    <cellStyle name="Обычный 3" xfId="1"/>
    <cellStyle name="Отдельная ячейка" xfId="18"/>
    <cellStyle name="Отдельная ячейка - константа" xfId="19"/>
    <cellStyle name="Отдельная ячейка - константа [печать]" xfId="20"/>
    <cellStyle name="Отдельная ячейка [печать]" xfId="21"/>
    <cellStyle name="Отдельная ячейка-результат" xfId="22"/>
    <cellStyle name="Отдельная ячейка-результат [печать]" xfId="23"/>
    <cellStyle name="Свойства элементов измерения" xfId="5"/>
    <cellStyle name="Свойства элементов измерения [печать]" xfId="24"/>
    <cellStyle name="Элементы осей" xfId="6"/>
    <cellStyle name="Элементы осей [печать]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57"/>
  <sheetViews>
    <sheetView tabSelected="1" topLeftCell="A36" zoomScaleSheetLayoutView="75" zoomScalePageLayoutView="142" workbookViewId="0">
      <selection activeCell="D56" sqref="D56:D57"/>
    </sheetView>
  </sheetViews>
  <sheetFormatPr defaultRowHeight="15" x14ac:dyDescent="0.25"/>
  <cols>
    <col min="1" max="1" width="30.42578125" customWidth="1"/>
    <col min="2" max="2" width="93.28515625" customWidth="1"/>
    <col min="3" max="3" width="13.28515625" customWidth="1"/>
    <col min="4" max="4" width="13.85546875" customWidth="1"/>
    <col min="5" max="5" width="14.85546875" customWidth="1"/>
    <col min="6" max="6" width="13.28515625" customWidth="1"/>
  </cols>
  <sheetData>
    <row r="2" spans="1:5" ht="18" x14ac:dyDescent="0.25">
      <c r="A2" s="74" t="s">
        <v>175</v>
      </c>
      <c r="B2" s="74"/>
      <c r="C2" s="74"/>
      <c r="D2" s="74"/>
      <c r="E2" s="74"/>
    </row>
    <row r="3" spans="1:5" x14ac:dyDescent="0.25">
      <c r="A3" s="5"/>
      <c r="B3" s="4"/>
      <c r="C3" s="1"/>
      <c r="D3" s="1"/>
      <c r="E3" s="1"/>
    </row>
    <row r="4" spans="1:5" ht="63.75" x14ac:dyDescent="0.25">
      <c r="A4" s="6" t="s">
        <v>11</v>
      </c>
      <c r="B4" s="6" t="s">
        <v>12</v>
      </c>
      <c r="C4" s="7" t="s">
        <v>176</v>
      </c>
      <c r="D4" s="7" t="s">
        <v>180</v>
      </c>
      <c r="E4" s="7" t="s">
        <v>181</v>
      </c>
    </row>
    <row r="5" spans="1:5" x14ac:dyDescent="0.25">
      <c r="A5" s="8" t="s">
        <v>13</v>
      </c>
      <c r="B5" s="9" t="s">
        <v>14</v>
      </c>
      <c r="C5" s="10">
        <f>C6</f>
        <v>17000</v>
      </c>
      <c r="D5" s="10">
        <f>D6+D9</f>
        <v>12342.6</v>
      </c>
      <c r="E5" s="10">
        <f>E6+E9</f>
        <v>15000</v>
      </c>
    </row>
    <row r="6" spans="1:5" ht="38.25" customHeight="1" x14ac:dyDescent="0.25">
      <c r="A6" s="11" t="s">
        <v>15</v>
      </c>
      <c r="B6" s="12" t="s">
        <v>0</v>
      </c>
      <c r="C6" s="65">
        <v>17000</v>
      </c>
      <c r="D6" s="68">
        <v>12342.6</v>
      </c>
      <c r="E6" s="71">
        <v>15000</v>
      </c>
    </row>
    <row r="7" spans="1:5" ht="63.75" x14ac:dyDescent="0.25">
      <c r="A7" s="11" t="s">
        <v>16</v>
      </c>
      <c r="B7" s="12" t="s">
        <v>1</v>
      </c>
      <c r="C7" s="66"/>
      <c r="D7" s="69"/>
      <c r="E7" s="72"/>
    </row>
    <row r="8" spans="1:5" ht="25.5" x14ac:dyDescent="0.25">
      <c r="A8" s="11" t="s">
        <v>17</v>
      </c>
      <c r="B8" s="13" t="s">
        <v>2</v>
      </c>
      <c r="C8" s="67"/>
      <c r="D8" s="70"/>
      <c r="E8" s="73"/>
    </row>
    <row r="9" spans="1:5" ht="51" x14ac:dyDescent="0.25">
      <c r="A9" s="11" t="s">
        <v>18</v>
      </c>
      <c r="B9" s="14" t="s">
        <v>19</v>
      </c>
      <c r="C9" s="2"/>
      <c r="D9" s="2"/>
      <c r="E9" s="21"/>
    </row>
    <row r="10" spans="1:5" s="48" customFormat="1" ht="25.5" x14ac:dyDescent="0.25">
      <c r="A10" s="46" t="s">
        <v>172</v>
      </c>
      <c r="B10" s="47" t="s">
        <v>173</v>
      </c>
      <c r="C10" s="10">
        <v>8672.7000000000007</v>
      </c>
      <c r="D10" s="10">
        <v>7425.5</v>
      </c>
      <c r="E10" s="10">
        <v>8700</v>
      </c>
    </row>
    <row r="11" spans="1:5" x14ac:dyDescent="0.25">
      <c r="A11" s="8" t="s">
        <v>20</v>
      </c>
      <c r="B11" s="9" t="s">
        <v>3</v>
      </c>
      <c r="C11" s="10">
        <f>C17</f>
        <v>57</v>
      </c>
      <c r="D11" s="10">
        <f>D17</f>
        <v>40</v>
      </c>
      <c r="E11" s="10">
        <f>E17</f>
        <v>40</v>
      </c>
    </row>
    <row r="12" spans="1:5" x14ac:dyDescent="0.25">
      <c r="A12" s="11" t="s">
        <v>21</v>
      </c>
      <c r="B12" s="12" t="s">
        <v>22</v>
      </c>
      <c r="C12" s="3">
        <v>0</v>
      </c>
      <c r="D12" s="3">
        <v>0</v>
      </c>
      <c r="E12" s="3">
        <v>0</v>
      </c>
    </row>
    <row r="13" spans="1:5" x14ac:dyDescent="0.25">
      <c r="A13" s="11" t="s">
        <v>23</v>
      </c>
      <c r="B13" s="12" t="s">
        <v>24</v>
      </c>
      <c r="C13" s="3"/>
      <c r="D13" s="3"/>
      <c r="E13" s="3"/>
    </row>
    <row r="14" spans="1:5" ht="25.5" x14ac:dyDescent="0.25">
      <c r="A14" s="11" t="s">
        <v>25</v>
      </c>
      <c r="B14" s="12" t="s">
        <v>26</v>
      </c>
      <c r="C14" s="3"/>
      <c r="D14" s="3"/>
      <c r="E14" s="3"/>
    </row>
    <row r="15" spans="1:5" x14ac:dyDescent="0.25">
      <c r="A15" s="11" t="s">
        <v>27</v>
      </c>
      <c r="B15" s="12" t="s">
        <v>28</v>
      </c>
      <c r="C15" s="3"/>
      <c r="D15" s="3"/>
      <c r="E15" s="3"/>
    </row>
    <row r="16" spans="1:5" x14ac:dyDescent="0.25">
      <c r="A16" s="11" t="s">
        <v>29</v>
      </c>
      <c r="B16" s="14" t="s">
        <v>30</v>
      </c>
      <c r="C16" s="3"/>
      <c r="D16" s="3"/>
      <c r="E16" s="3"/>
    </row>
    <row r="17" spans="1:5" x14ac:dyDescent="0.25">
      <c r="A17" s="15" t="s">
        <v>31</v>
      </c>
      <c r="B17" s="14" t="s">
        <v>4</v>
      </c>
      <c r="C17" s="3">
        <v>57</v>
      </c>
      <c r="D17" s="3">
        <v>40</v>
      </c>
      <c r="E17" s="3">
        <v>40</v>
      </c>
    </row>
    <row r="18" spans="1:5" x14ac:dyDescent="0.25">
      <c r="A18" s="15" t="s">
        <v>32</v>
      </c>
      <c r="B18" s="14" t="s">
        <v>33</v>
      </c>
      <c r="C18" s="3"/>
      <c r="D18" s="3"/>
      <c r="E18" s="3"/>
    </row>
    <row r="19" spans="1:5" x14ac:dyDescent="0.25">
      <c r="A19" s="16" t="s">
        <v>34</v>
      </c>
      <c r="B19" s="17" t="s">
        <v>5</v>
      </c>
      <c r="C19" s="10">
        <f>C24+C20</f>
        <v>4353.8</v>
      </c>
      <c r="D19" s="10">
        <f>D20+D21+D24</f>
        <v>1864.5</v>
      </c>
      <c r="E19" s="10">
        <v>3000</v>
      </c>
    </row>
    <row r="20" spans="1:5" x14ac:dyDescent="0.25">
      <c r="A20" s="15" t="s">
        <v>35</v>
      </c>
      <c r="B20" s="14" t="s">
        <v>36</v>
      </c>
      <c r="C20" s="3">
        <v>703.8</v>
      </c>
      <c r="D20" s="3">
        <v>491.1</v>
      </c>
      <c r="E20" s="3"/>
    </row>
    <row r="21" spans="1:5" hidden="1" x14ac:dyDescent="0.25">
      <c r="A21" s="15" t="s">
        <v>37</v>
      </c>
      <c r="B21" s="14" t="s">
        <v>38</v>
      </c>
      <c r="C21" s="3">
        <v>0</v>
      </c>
      <c r="D21" s="3">
        <v>0</v>
      </c>
      <c r="E21" s="3">
        <v>0</v>
      </c>
    </row>
    <row r="22" spans="1:5" hidden="1" x14ac:dyDescent="0.25">
      <c r="A22" s="15" t="s">
        <v>39</v>
      </c>
      <c r="B22" s="14" t="s">
        <v>40</v>
      </c>
      <c r="C22" s="3"/>
      <c r="D22" s="3"/>
      <c r="E22" s="3"/>
    </row>
    <row r="23" spans="1:5" hidden="1" x14ac:dyDescent="0.25">
      <c r="A23" s="15" t="s">
        <v>41</v>
      </c>
      <c r="B23" s="14" t="s">
        <v>42</v>
      </c>
      <c r="C23" s="3"/>
      <c r="D23" s="3"/>
      <c r="E23" s="3"/>
    </row>
    <row r="24" spans="1:5" x14ac:dyDescent="0.25">
      <c r="A24" s="15" t="s">
        <v>43</v>
      </c>
      <c r="B24" s="14" t="s">
        <v>6</v>
      </c>
      <c r="C24" s="3">
        <v>3650</v>
      </c>
      <c r="D24" s="3">
        <v>1373.4</v>
      </c>
      <c r="E24" s="3"/>
    </row>
    <row r="25" spans="1:5" x14ac:dyDescent="0.25">
      <c r="A25" s="16" t="s">
        <v>44</v>
      </c>
      <c r="B25" s="17" t="s">
        <v>7</v>
      </c>
      <c r="C25" s="10">
        <f>C28</f>
        <v>20</v>
      </c>
      <c r="D25" s="10">
        <f>D28</f>
        <v>15</v>
      </c>
      <c r="E25" s="10">
        <f>E28</f>
        <v>18</v>
      </c>
    </row>
    <row r="26" spans="1:5" ht="25.5" x14ac:dyDescent="0.25">
      <c r="A26" s="11" t="s">
        <v>45</v>
      </c>
      <c r="B26" s="12" t="s">
        <v>46</v>
      </c>
      <c r="C26" s="3"/>
      <c r="D26" s="3"/>
      <c r="E26" s="3"/>
    </row>
    <row r="27" spans="1:5" ht="25.5" x14ac:dyDescent="0.25">
      <c r="A27" s="11" t="s">
        <v>47</v>
      </c>
      <c r="B27" s="12" t="s">
        <v>48</v>
      </c>
      <c r="C27" s="3"/>
      <c r="D27" s="3"/>
      <c r="E27" s="3"/>
    </row>
    <row r="28" spans="1:5" ht="38.25" x14ac:dyDescent="0.25">
      <c r="A28" s="11" t="s">
        <v>49</v>
      </c>
      <c r="B28" s="12" t="s">
        <v>8</v>
      </c>
      <c r="C28" s="3">
        <v>20</v>
      </c>
      <c r="D28" s="3">
        <v>15</v>
      </c>
      <c r="E28" s="3">
        <v>18</v>
      </c>
    </row>
    <row r="29" spans="1:5" ht="25.5" x14ac:dyDescent="0.25">
      <c r="A29" s="11" t="s">
        <v>50</v>
      </c>
      <c r="B29" s="12" t="s">
        <v>51</v>
      </c>
      <c r="C29" s="3"/>
      <c r="D29" s="3"/>
      <c r="E29" s="3"/>
    </row>
    <row r="30" spans="1:5" ht="25.5" x14ac:dyDescent="0.25">
      <c r="A30" s="8" t="s">
        <v>52</v>
      </c>
      <c r="B30" s="9" t="s">
        <v>53</v>
      </c>
      <c r="C30" s="10">
        <v>0</v>
      </c>
      <c r="D30" s="10">
        <v>0</v>
      </c>
      <c r="E30" s="10">
        <v>0</v>
      </c>
    </row>
    <row r="31" spans="1:5" ht="25.5" x14ac:dyDescent="0.25">
      <c r="A31" s="8" t="s">
        <v>54</v>
      </c>
      <c r="B31" s="9" t="s">
        <v>55</v>
      </c>
      <c r="C31" s="10">
        <f>SUM(C32:C38)</f>
        <v>6593</v>
      </c>
      <c r="D31" s="10">
        <f t="shared" ref="D31:E31" si="0">SUM(D32:D38)</f>
        <v>4817.8</v>
      </c>
      <c r="E31" s="10">
        <f t="shared" si="0"/>
        <v>6000</v>
      </c>
    </row>
    <row r="32" spans="1:5" ht="38.25" x14ac:dyDescent="0.25">
      <c r="A32" s="11" t="s">
        <v>56</v>
      </c>
      <c r="B32" s="14" t="s">
        <v>57</v>
      </c>
      <c r="C32" s="3"/>
      <c r="D32" s="3"/>
      <c r="E32" s="3"/>
    </row>
    <row r="33" spans="1:5" x14ac:dyDescent="0.25">
      <c r="A33" s="15" t="s">
        <v>58</v>
      </c>
      <c r="B33" s="14" t="s">
        <v>59</v>
      </c>
      <c r="C33" s="3"/>
      <c r="D33" s="3"/>
      <c r="E33" s="3"/>
    </row>
    <row r="34" spans="1:5" x14ac:dyDescent="0.25">
      <c r="A34" s="11" t="s">
        <v>60</v>
      </c>
      <c r="B34" s="12" t="s">
        <v>61</v>
      </c>
      <c r="C34" s="3"/>
      <c r="D34" s="3"/>
      <c r="E34" s="3"/>
    </row>
    <row r="35" spans="1:5" ht="51" x14ac:dyDescent="0.25">
      <c r="A35" s="11" t="s">
        <v>62</v>
      </c>
      <c r="B35" s="12" t="s">
        <v>63</v>
      </c>
      <c r="C35" s="3">
        <v>5225</v>
      </c>
      <c r="D35" s="3">
        <v>3420.8</v>
      </c>
      <c r="E35" s="3">
        <v>4500</v>
      </c>
    </row>
    <row r="36" spans="1:5" x14ac:dyDescent="0.25">
      <c r="A36" s="15" t="s">
        <v>64</v>
      </c>
      <c r="B36" s="14" t="s">
        <v>65</v>
      </c>
      <c r="C36" s="3"/>
      <c r="D36" s="3"/>
      <c r="E36" s="3"/>
    </row>
    <row r="37" spans="1:5" ht="51" x14ac:dyDescent="0.25">
      <c r="A37" s="11" t="s">
        <v>66</v>
      </c>
      <c r="B37" s="14" t="s">
        <v>67</v>
      </c>
      <c r="C37" s="3"/>
      <c r="D37" s="3"/>
      <c r="E37" s="3"/>
    </row>
    <row r="38" spans="1:5" ht="55.5" customHeight="1" x14ac:dyDescent="0.25">
      <c r="A38" s="11" t="s">
        <v>68</v>
      </c>
      <c r="B38" s="12" t="s">
        <v>69</v>
      </c>
      <c r="C38" s="3">
        <v>1368</v>
      </c>
      <c r="D38" s="3">
        <v>1397</v>
      </c>
      <c r="E38" s="3">
        <v>1500</v>
      </c>
    </row>
    <row r="39" spans="1:5" x14ac:dyDescent="0.25">
      <c r="A39" s="8" t="s">
        <v>70</v>
      </c>
      <c r="B39" s="9" t="s">
        <v>71</v>
      </c>
      <c r="C39" s="10"/>
      <c r="D39" s="10"/>
      <c r="E39" s="10"/>
    </row>
    <row r="40" spans="1:5" ht="25.5" x14ac:dyDescent="0.25">
      <c r="A40" s="8" t="s">
        <v>72</v>
      </c>
      <c r="B40" s="9" t="s">
        <v>73</v>
      </c>
      <c r="C40" s="10">
        <v>740</v>
      </c>
      <c r="D40" s="10">
        <v>967.6</v>
      </c>
      <c r="E40" s="10">
        <v>1000</v>
      </c>
    </row>
    <row r="41" spans="1:5" x14ac:dyDescent="0.25">
      <c r="A41" s="8" t="s">
        <v>74</v>
      </c>
      <c r="B41" s="9" t="s">
        <v>9</v>
      </c>
      <c r="C41" s="10">
        <f>C43+C46</f>
        <v>100</v>
      </c>
      <c r="D41" s="10">
        <f>D43+D46</f>
        <v>26.5</v>
      </c>
      <c r="E41" s="10">
        <f>E43+E46</f>
        <v>35</v>
      </c>
    </row>
    <row r="42" spans="1:5" x14ac:dyDescent="0.25">
      <c r="A42" s="15" t="s">
        <v>75</v>
      </c>
      <c r="B42" s="14" t="s">
        <v>76</v>
      </c>
      <c r="C42" s="3"/>
      <c r="D42" s="3"/>
      <c r="E42" s="3"/>
    </row>
    <row r="43" spans="1:5" ht="38.25" x14ac:dyDescent="0.25">
      <c r="A43" s="11" t="s">
        <v>77</v>
      </c>
      <c r="B43" s="12" t="s">
        <v>78</v>
      </c>
      <c r="C43" s="3"/>
      <c r="D43" s="3">
        <v>0</v>
      </c>
      <c r="E43" s="3">
        <v>0</v>
      </c>
    </row>
    <row r="44" spans="1:5" ht="25.5" x14ac:dyDescent="0.25">
      <c r="A44" s="11" t="s">
        <v>79</v>
      </c>
      <c r="B44" s="12" t="s">
        <v>80</v>
      </c>
      <c r="C44" s="3"/>
      <c r="D44" s="3"/>
      <c r="E44" s="3"/>
    </row>
    <row r="45" spans="1:5" ht="25.5" x14ac:dyDescent="0.25">
      <c r="A45" s="11" t="s">
        <v>81</v>
      </c>
      <c r="B45" s="12" t="s">
        <v>82</v>
      </c>
      <c r="C45" s="3"/>
      <c r="D45" s="3"/>
      <c r="E45" s="3"/>
    </row>
    <row r="46" spans="1:5" ht="25.5" x14ac:dyDescent="0.25">
      <c r="A46" s="11" t="s">
        <v>83</v>
      </c>
      <c r="B46" s="12" t="s">
        <v>84</v>
      </c>
      <c r="C46" s="3">
        <v>100</v>
      </c>
      <c r="D46" s="3">
        <v>26.5</v>
      </c>
      <c r="E46" s="3">
        <v>35</v>
      </c>
    </row>
    <row r="47" spans="1:5" x14ac:dyDescent="0.25">
      <c r="A47" s="8" t="s">
        <v>85</v>
      </c>
      <c r="B47" s="17" t="s">
        <v>86</v>
      </c>
      <c r="C47" s="10"/>
      <c r="D47" s="10"/>
      <c r="E47" s="10"/>
    </row>
    <row r="48" spans="1:5" x14ac:dyDescent="0.25">
      <c r="A48" s="8" t="s">
        <v>87</v>
      </c>
      <c r="B48" s="9" t="s">
        <v>88</v>
      </c>
      <c r="C48" s="10">
        <v>0</v>
      </c>
      <c r="D48" s="10">
        <v>0</v>
      </c>
      <c r="E48" s="10">
        <v>0</v>
      </c>
    </row>
    <row r="49" spans="1:5" x14ac:dyDescent="0.25">
      <c r="A49" s="8" t="s">
        <v>89</v>
      </c>
      <c r="B49" s="9" t="s">
        <v>10</v>
      </c>
      <c r="C49" s="10">
        <v>0</v>
      </c>
      <c r="D49" s="10">
        <v>5.7</v>
      </c>
      <c r="E49" s="10">
        <v>0</v>
      </c>
    </row>
    <row r="50" spans="1:5" hidden="1" x14ac:dyDescent="0.25">
      <c r="A50" s="15" t="s">
        <v>90</v>
      </c>
      <c r="B50" s="14" t="s">
        <v>91</v>
      </c>
      <c r="C50" s="3">
        <v>3957.2</v>
      </c>
      <c r="D50" s="3"/>
      <c r="E50" s="3"/>
    </row>
    <row r="51" spans="1:5" x14ac:dyDescent="0.25">
      <c r="A51" s="8" t="s">
        <v>166</v>
      </c>
      <c r="B51" s="9" t="s">
        <v>167</v>
      </c>
      <c r="C51" s="10">
        <v>85689.9</v>
      </c>
      <c r="D51" s="10">
        <v>55531.6</v>
      </c>
      <c r="E51" s="10">
        <v>60621</v>
      </c>
    </row>
    <row r="52" spans="1:5" x14ac:dyDescent="0.25">
      <c r="A52" s="8" t="s">
        <v>92</v>
      </c>
      <c r="B52" s="9" t="s">
        <v>93</v>
      </c>
      <c r="C52" s="10"/>
      <c r="D52" s="10">
        <v>21</v>
      </c>
      <c r="E52" s="10"/>
    </row>
    <row r="53" spans="1:5" ht="51" x14ac:dyDescent="0.25">
      <c r="A53" s="8" t="s">
        <v>94</v>
      </c>
      <c r="B53" s="9" t="s">
        <v>95</v>
      </c>
      <c r="C53" s="10"/>
      <c r="D53" s="10"/>
      <c r="E53" s="10"/>
    </row>
    <row r="54" spans="1:5" ht="25.5" x14ac:dyDescent="0.25">
      <c r="A54" s="8" t="s">
        <v>96</v>
      </c>
      <c r="B54" s="9" t="s">
        <v>97</v>
      </c>
      <c r="C54" s="10"/>
      <c r="D54" s="10"/>
      <c r="E54" s="10"/>
    </row>
    <row r="55" spans="1:5" x14ac:dyDescent="0.25">
      <c r="A55" s="18"/>
      <c r="B55" s="19" t="s">
        <v>98</v>
      </c>
      <c r="C55" s="20">
        <f>C5+C10+C11+C19+C25+C30+C31+C39+C40+C41+C47+C48+C49+C51+C52+C53+C54</f>
        <v>123226.4</v>
      </c>
      <c r="D55" s="20">
        <f t="shared" ref="D55:E55" si="1">D5+D10+D11+D19+D25+D30+D31+D39+D40+D41+D47+D48+D49+D51+D52+D53+D54</f>
        <v>83057.799999999988</v>
      </c>
      <c r="E55" s="20">
        <f t="shared" si="1"/>
        <v>94414</v>
      </c>
    </row>
    <row r="56" spans="1:5" x14ac:dyDescent="0.25">
      <c r="E56" s="42"/>
    </row>
    <row r="57" spans="1:5" x14ac:dyDescent="0.25">
      <c r="C57" s="42"/>
      <c r="D57" s="42"/>
    </row>
  </sheetData>
  <protectedRanges>
    <protectedRange sqref="C10" name="krista_tr_72_0_1"/>
    <protectedRange sqref="D10" name="krista_tr_74_0_1"/>
    <protectedRange sqref="E10" name="krista_tr_75_0_1"/>
  </protectedRanges>
  <mergeCells count="4">
    <mergeCell ref="C6:C8"/>
    <mergeCell ref="D6:D8"/>
    <mergeCell ref="E6:E8"/>
    <mergeCell ref="A2:E2"/>
  </mergeCells>
  <pageMargins left="0.51181102362204722" right="0.31496062992125984" top="0.35433070866141736" bottom="0.35433070866141736" header="0.31496062992125984" footer="0.31496062992125984"/>
  <pageSetup paperSize="9" scale="5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>
      <selection activeCell="G8" sqref="G8"/>
    </sheetView>
  </sheetViews>
  <sheetFormatPr defaultRowHeight="15" x14ac:dyDescent="0.25"/>
  <cols>
    <col min="1" max="1" width="45.5703125" customWidth="1"/>
    <col min="2" max="2" width="11.28515625" customWidth="1"/>
    <col min="3" max="3" width="22.5703125" style="45" customWidth="1"/>
    <col min="4" max="4" width="20.5703125" customWidth="1"/>
    <col min="5" max="5" width="18.28515625" customWidth="1"/>
    <col min="6" max="6" width="17.5703125" customWidth="1"/>
    <col min="7" max="7" width="13.5703125" bestFit="1" customWidth="1"/>
  </cols>
  <sheetData>
    <row r="1" spans="1:8" ht="33" customHeight="1" x14ac:dyDescent="0.25">
      <c r="A1" s="75" t="s">
        <v>174</v>
      </c>
      <c r="B1" s="75"/>
      <c r="C1" s="75"/>
      <c r="D1" s="75"/>
      <c r="E1" s="75"/>
      <c r="F1" s="75"/>
    </row>
    <row r="2" spans="1:8" ht="16.5" thickBot="1" x14ac:dyDescent="0.3">
      <c r="A2" s="22"/>
      <c r="B2" s="22"/>
      <c r="C2" s="44"/>
      <c r="D2" s="22"/>
      <c r="E2" s="22"/>
      <c r="F2" s="23" t="s">
        <v>99</v>
      </c>
    </row>
    <row r="3" spans="1:8" ht="15" customHeight="1" x14ac:dyDescent="0.25">
      <c r="A3" s="76" t="s">
        <v>100</v>
      </c>
      <c r="B3" s="78" t="s">
        <v>101</v>
      </c>
      <c r="C3" s="80" t="s">
        <v>179</v>
      </c>
      <c r="D3" s="82" t="s">
        <v>177</v>
      </c>
      <c r="E3" s="82" t="s">
        <v>178</v>
      </c>
      <c r="F3" s="84" t="s">
        <v>102</v>
      </c>
    </row>
    <row r="4" spans="1:8" ht="69" customHeight="1" x14ac:dyDescent="0.25">
      <c r="A4" s="77"/>
      <c r="B4" s="79"/>
      <c r="C4" s="81"/>
      <c r="D4" s="83"/>
      <c r="E4" s="83"/>
      <c r="F4" s="85"/>
    </row>
    <row r="5" spans="1:8" ht="27" customHeight="1" x14ac:dyDescent="0.25">
      <c r="A5" s="24" t="s">
        <v>103</v>
      </c>
      <c r="B5" s="25" t="s">
        <v>104</v>
      </c>
      <c r="C5" s="49">
        <f>SUM(C6:C11)</f>
        <v>47966.6</v>
      </c>
      <c r="D5" s="50">
        <f>SUM(D6+D7+D8+D9+D10+D11+D12)</f>
        <v>52544.500000000007</v>
      </c>
      <c r="E5" s="50">
        <f>SUM(E6+E7+E9+E10+E11+E12+E8)</f>
        <v>45372.6</v>
      </c>
      <c r="F5" s="50">
        <f>SUM(F6+F7+F9+F10+F11+F12)</f>
        <v>49620</v>
      </c>
    </row>
    <row r="6" spans="1:8" ht="42.75" customHeight="1" x14ac:dyDescent="0.25">
      <c r="A6" s="26" t="s">
        <v>105</v>
      </c>
      <c r="B6" s="27" t="s">
        <v>106</v>
      </c>
      <c r="C6" s="51">
        <v>2191.8000000000002</v>
      </c>
      <c r="D6" s="52">
        <v>2291.8000000000002</v>
      </c>
      <c r="E6" s="52">
        <v>2045.3</v>
      </c>
      <c r="F6" s="52">
        <v>2170</v>
      </c>
      <c r="G6" s="61"/>
    </row>
    <row r="7" spans="1:8" ht="61.5" customHeight="1" x14ac:dyDescent="0.25">
      <c r="A7" s="26" t="s">
        <v>107</v>
      </c>
      <c r="B7" s="27" t="s">
        <v>108</v>
      </c>
      <c r="C7" s="51">
        <v>28514</v>
      </c>
      <c r="D7" s="52">
        <v>29507.9</v>
      </c>
      <c r="E7" s="52">
        <v>24701.200000000001</v>
      </c>
      <c r="F7" s="52">
        <v>27000</v>
      </c>
      <c r="G7" s="63"/>
      <c r="H7" s="64"/>
    </row>
    <row r="8" spans="1:8" ht="37.5" customHeight="1" x14ac:dyDescent="0.25">
      <c r="A8" s="26" t="s">
        <v>171</v>
      </c>
      <c r="B8" s="27" t="s">
        <v>170</v>
      </c>
      <c r="C8" s="51">
        <v>81.400000000000006</v>
      </c>
      <c r="D8" s="52">
        <v>81.400000000000006</v>
      </c>
      <c r="E8" s="52">
        <v>81.400000000000006</v>
      </c>
      <c r="F8" s="52">
        <v>81.400000000000006</v>
      </c>
      <c r="G8" s="62"/>
    </row>
    <row r="9" spans="1:8" ht="20.25" customHeight="1" x14ac:dyDescent="0.25">
      <c r="A9" s="26" t="s">
        <v>109</v>
      </c>
      <c r="B9" s="27" t="s">
        <v>110</v>
      </c>
      <c r="C9" s="51">
        <v>1322.3</v>
      </c>
      <c r="D9" s="52">
        <v>950</v>
      </c>
      <c r="E9" s="52">
        <v>950</v>
      </c>
      <c r="F9" s="52">
        <v>950</v>
      </c>
    </row>
    <row r="10" spans="1:8" ht="18" customHeight="1" x14ac:dyDescent="0.25">
      <c r="A10" s="26" t="s">
        <v>111</v>
      </c>
      <c r="B10" s="27" t="s">
        <v>112</v>
      </c>
      <c r="C10" s="51">
        <v>50</v>
      </c>
      <c r="D10" s="52">
        <v>50</v>
      </c>
      <c r="E10" s="52">
        <v>0</v>
      </c>
      <c r="F10" s="52">
        <v>0</v>
      </c>
    </row>
    <row r="11" spans="1:8" ht="15.75" x14ac:dyDescent="0.25">
      <c r="A11" s="26" t="s">
        <v>113</v>
      </c>
      <c r="B11" s="27" t="s">
        <v>114</v>
      </c>
      <c r="C11" s="51">
        <v>15807.1</v>
      </c>
      <c r="D11" s="52">
        <v>19663.400000000001</v>
      </c>
      <c r="E11" s="52">
        <v>17594.7</v>
      </c>
      <c r="F11" s="52">
        <v>19500</v>
      </c>
    </row>
    <row r="12" spans="1:8" ht="15.75" x14ac:dyDescent="0.25">
      <c r="A12" s="26" t="s">
        <v>113</v>
      </c>
      <c r="B12" s="27" t="s">
        <v>114</v>
      </c>
      <c r="C12" s="51"/>
      <c r="D12" s="52"/>
      <c r="E12" s="52"/>
      <c r="F12" s="52"/>
    </row>
    <row r="13" spans="1:8" ht="25.5" customHeight="1" x14ac:dyDescent="0.25">
      <c r="A13" s="28" t="s">
        <v>115</v>
      </c>
      <c r="B13" s="29" t="s">
        <v>116</v>
      </c>
      <c r="C13" s="53">
        <f>SUM(C14)</f>
        <v>788</v>
      </c>
      <c r="D13" s="54">
        <f>SUM(D14)</f>
        <v>788</v>
      </c>
      <c r="E13" s="54">
        <f>SUM(E14)</f>
        <v>730.6</v>
      </c>
      <c r="F13" s="54">
        <f>SUM(F14)</f>
        <v>788</v>
      </c>
    </row>
    <row r="14" spans="1:8" ht="23.25" customHeight="1" x14ac:dyDescent="0.25">
      <c r="A14" s="30" t="s">
        <v>117</v>
      </c>
      <c r="B14" s="31" t="s">
        <v>118</v>
      </c>
      <c r="C14" s="51">
        <v>788</v>
      </c>
      <c r="D14" s="52">
        <v>788</v>
      </c>
      <c r="E14" s="52">
        <v>730.6</v>
      </c>
      <c r="F14" s="52">
        <v>788</v>
      </c>
    </row>
    <row r="15" spans="1:8" ht="36.75" customHeight="1" x14ac:dyDescent="0.25">
      <c r="A15" s="32" t="s">
        <v>119</v>
      </c>
      <c r="B15" s="33" t="s">
        <v>120</v>
      </c>
      <c r="C15" s="53">
        <f>SUM(C16+C17+C18)</f>
        <v>317.2</v>
      </c>
      <c r="D15" s="54">
        <f>SUM(D16+D17+D18)</f>
        <v>317.2</v>
      </c>
      <c r="E15" s="54">
        <f t="shared" ref="E15:F15" si="0">SUM(E16,E17,E18,)</f>
        <v>222.3</v>
      </c>
      <c r="F15" s="54">
        <f t="shared" si="0"/>
        <v>317.2</v>
      </c>
    </row>
    <row r="16" spans="1:8" ht="15.75" x14ac:dyDescent="0.25">
      <c r="A16" s="26" t="s">
        <v>121</v>
      </c>
      <c r="B16" s="27" t="s">
        <v>122</v>
      </c>
      <c r="C16" s="51">
        <v>235</v>
      </c>
      <c r="D16" s="52">
        <v>235</v>
      </c>
      <c r="E16" s="52">
        <v>161.5</v>
      </c>
      <c r="F16" s="52">
        <v>235</v>
      </c>
    </row>
    <row r="17" spans="1:8" ht="44.25" customHeight="1" x14ac:dyDescent="0.25">
      <c r="A17" s="26" t="s">
        <v>123</v>
      </c>
      <c r="B17" s="27" t="s">
        <v>124</v>
      </c>
      <c r="C17" s="51">
        <v>57.9</v>
      </c>
      <c r="D17" s="52">
        <v>57.9</v>
      </c>
      <c r="E17" s="52">
        <v>57.9</v>
      </c>
      <c r="F17" s="52">
        <v>57.9</v>
      </c>
    </row>
    <row r="18" spans="1:8" ht="39" x14ac:dyDescent="0.25">
      <c r="A18" s="26" t="s">
        <v>168</v>
      </c>
      <c r="B18" s="27" t="s">
        <v>169</v>
      </c>
      <c r="C18" s="51">
        <v>24.3</v>
      </c>
      <c r="D18" s="52">
        <v>24.3</v>
      </c>
      <c r="E18" s="52">
        <v>2.9</v>
      </c>
      <c r="F18" s="52">
        <v>24.3</v>
      </c>
    </row>
    <row r="19" spans="1:8" ht="15.75" x14ac:dyDescent="0.25">
      <c r="A19" s="32" t="s">
        <v>125</v>
      </c>
      <c r="B19" s="33" t="s">
        <v>126</v>
      </c>
      <c r="C19" s="53">
        <f>SUM(+C21+C22+C23+C24)+C20</f>
        <v>13863.600000000002</v>
      </c>
      <c r="D19" s="54">
        <f>SUM(+D21+D22+D23+D24)+D20</f>
        <v>13298.400000000001</v>
      </c>
      <c r="E19" s="54">
        <f>SUM(E21+E22+E23+E24+E20)</f>
        <v>9604.2000000000007</v>
      </c>
      <c r="F19" s="54">
        <f>SUM(F20+F21+F22+F23+F24)</f>
        <v>13132</v>
      </c>
    </row>
    <row r="20" spans="1:8" ht="21.75" customHeight="1" x14ac:dyDescent="0.25">
      <c r="A20" s="34" t="s">
        <v>127</v>
      </c>
      <c r="B20" s="35" t="s">
        <v>128</v>
      </c>
      <c r="C20" s="55">
        <v>3878.3</v>
      </c>
      <c r="D20" s="52">
        <v>2275.8000000000002</v>
      </c>
      <c r="E20" s="52">
        <v>1931.3</v>
      </c>
      <c r="F20" s="52">
        <v>2050</v>
      </c>
      <c r="G20" s="63"/>
      <c r="H20" s="64"/>
    </row>
    <row r="21" spans="1:8" ht="19.5" customHeight="1" x14ac:dyDescent="0.25">
      <c r="A21" s="26" t="s">
        <v>129</v>
      </c>
      <c r="B21" s="27" t="s">
        <v>130</v>
      </c>
      <c r="C21" s="51">
        <v>1730</v>
      </c>
      <c r="D21" s="52">
        <v>1730</v>
      </c>
      <c r="E21" s="52">
        <v>795.5</v>
      </c>
      <c r="F21" s="52">
        <v>2000</v>
      </c>
    </row>
    <row r="22" spans="1:8" ht="18" customHeight="1" x14ac:dyDescent="0.25">
      <c r="A22" s="26" t="s">
        <v>131</v>
      </c>
      <c r="B22" s="27" t="s">
        <v>132</v>
      </c>
      <c r="C22" s="51">
        <v>7672.7</v>
      </c>
      <c r="D22" s="52">
        <v>8710</v>
      </c>
      <c r="E22" s="52">
        <v>6476.1</v>
      </c>
      <c r="F22" s="52">
        <v>8500</v>
      </c>
    </row>
    <row r="23" spans="1:8" ht="22.5" customHeight="1" x14ac:dyDescent="0.25">
      <c r="A23" s="26" t="s">
        <v>133</v>
      </c>
      <c r="B23" s="27" t="s">
        <v>134</v>
      </c>
      <c r="C23" s="51">
        <v>582.6</v>
      </c>
      <c r="D23" s="52">
        <v>582.6</v>
      </c>
      <c r="E23" s="52">
        <v>401.3</v>
      </c>
      <c r="F23" s="52">
        <v>582</v>
      </c>
    </row>
    <row r="24" spans="1:8" ht="21" customHeight="1" x14ac:dyDescent="0.25">
      <c r="A24" s="26" t="s">
        <v>159</v>
      </c>
      <c r="B24" s="27" t="s">
        <v>135</v>
      </c>
      <c r="C24" s="51"/>
      <c r="D24" s="52">
        <v>0</v>
      </c>
      <c r="E24" s="52">
        <v>0</v>
      </c>
      <c r="F24" s="52"/>
    </row>
    <row r="25" spans="1:8" ht="15.75" x14ac:dyDescent="0.25">
      <c r="A25" s="32" t="s">
        <v>136</v>
      </c>
      <c r="B25" s="33" t="s">
        <v>137</v>
      </c>
      <c r="C25" s="53">
        <f>SUM(C26:C30)</f>
        <v>17139</v>
      </c>
      <c r="D25" s="54">
        <f>SUM(D26:D30)</f>
        <v>35559.699999999997</v>
      </c>
      <c r="E25" s="54">
        <f>SUM(E26+E27+E28+E29+E30)</f>
        <v>9684.5</v>
      </c>
      <c r="F25" s="54">
        <f>SUM(F26+F27+F28+F29+F30)</f>
        <v>8628.7000000000007</v>
      </c>
    </row>
    <row r="26" spans="1:8" ht="17.25" customHeight="1" x14ac:dyDescent="0.25">
      <c r="A26" s="26" t="s">
        <v>138</v>
      </c>
      <c r="B26" s="27" t="s">
        <v>139</v>
      </c>
      <c r="C26" s="51">
        <v>2882.4</v>
      </c>
      <c r="D26" s="52">
        <v>2157.1999999999998</v>
      </c>
      <c r="E26" s="52">
        <v>1895.7</v>
      </c>
      <c r="F26" s="52">
        <v>1895.7</v>
      </c>
    </row>
    <row r="27" spans="1:8" ht="18.75" customHeight="1" x14ac:dyDescent="0.25">
      <c r="A27" s="26" t="s">
        <v>140</v>
      </c>
      <c r="B27" s="27" t="s">
        <v>141</v>
      </c>
      <c r="C27" s="51">
        <v>9576.1</v>
      </c>
      <c r="D27" s="52">
        <v>18960.099999999999</v>
      </c>
      <c r="E27" s="52">
        <v>5955</v>
      </c>
      <c r="F27" s="52">
        <v>4900</v>
      </c>
    </row>
    <row r="28" spans="1:8" ht="24.75" hidden="1" customHeight="1" x14ac:dyDescent="0.25">
      <c r="A28" s="26" t="s">
        <v>161</v>
      </c>
      <c r="B28" s="27" t="s">
        <v>158</v>
      </c>
      <c r="C28" s="51"/>
      <c r="D28" s="52"/>
      <c r="E28" s="52"/>
      <c r="F28" s="52"/>
    </row>
    <row r="29" spans="1:8" ht="27.75" hidden="1" customHeight="1" x14ac:dyDescent="0.25">
      <c r="A29" s="26" t="s">
        <v>160</v>
      </c>
      <c r="B29" s="27" t="s">
        <v>158</v>
      </c>
      <c r="C29" s="51"/>
      <c r="D29" s="52"/>
      <c r="E29" s="52"/>
      <c r="F29" s="52"/>
    </row>
    <row r="30" spans="1:8" ht="15" customHeight="1" x14ac:dyDescent="0.25">
      <c r="A30" s="26" t="s">
        <v>142</v>
      </c>
      <c r="B30" s="27" t="s">
        <v>143</v>
      </c>
      <c r="C30" s="51">
        <v>4680.5</v>
      </c>
      <c r="D30" s="52">
        <v>14442.4</v>
      </c>
      <c r="E30" s="52">
        <v>1833.8</v>
      </c>
      <c r="F30" s="52">
        <v>1833</v>
      </c>
    </row>
    <row r="31" spans="1:8" ht="19.5" hidden="1" customHeight="1" x14ac:dyDescent="0.25">
      <c r="A31" s="32" t="s">
        <v>164</v>
      </c>
      <c r="B31" s="33" t="s">
        <v>162</v>
      </c>
      <c r="C31" s="56"/>
      <c r="D31" s="54">
        <f>SUM(D32,)</f>
        <v>0</v>
      </c>
      <c r="E31" s="54">
        <f>SUM(E32,)</f>
        <v>0</v>
      </c>
      <c r="F31" s="54">
        <f>SUM(F32,)</f>
        <v>0</v>
      </c>
    </row>
    <row r="32" spans="1:8" ht="21" hidden="1" customHeight="1" x14ac:dyDescent="0.25">
      <c r="A32" s="26" t="s">
        <v>165</v>
      </c>
      <c r="B32" s="27" t="s">
        <v>163</v>
      </c>
      <c r="C32" s="51"/>
      <c r="D32" s="52"/>
      <c r="E32" s="52"/>
      <c r="F32" s="52"/>
    </row>
    <row r="33" spans="1:6" ht="19.5" customHeight="1" x14ac:dyDescent="0.25">
      <c r="A33" s="32" t="s">
        <v>144</v>
      </c>
      <c r="B33" s="33" t="s">
        <v>145</v>
      </c>
      <c r="C33" s="53">
        <f>SUM(C34,)</f>
        <v>21445.3</v>
      </c>
      <c r="D33" s="54">
        <f>SUM(D34,)</f>
        <v>22084.9</v>
      </c>
      <c r="E33" s="54">
        <f>SUM(E34,)</f>
        <v>16305.5</v>
      </c>
      <c r="F33" s="54">
        <f>SUM(F34,)</f>
        <v>19611.5</v>
      </c>
    </row>
    <row r="34" spans="1:6" ht="21" customHeight="1" x14ac:dyDescent="0.25">
      <c r="A34" s="26" t="s">
        <v>146</v>
      </c>
      <c r="B34" s="27" t="s">
        <v>147</v>
      </c>
      <c r="C34" s="51">
        <v>21445.3</v>
      </c>
      <c r="D34" s="52">
        <v>22084.9</v>
      </c>
      <c r="E34" s="52">
        <v>16305.5</v>
      </c>
      <c r="F34" s="52">
        <v>19611.5</v>
      </c>
    </row>
    <row r="35" spans="1:6" ht="18" customHeight="1" x14ac:dyDescent="0.25">
      <c r="A35" s="32" t="s">
        <v>148</v>
      </c>
      <c r="B35" s="33" t="s">
        <v>149</v>
      </c>
      <c r="C35" s="53">
        <f>SUM(C36:C36)</f>
        <v>360</v>
      </c>
      <c r="D35" s="54">
        <f>SUM(D36:D36)</f>
        <v>360</v>
      </c>
      <c r="E35" s="54">
        <f>SUM(E36:E36)</f>
        <v>300</v>
      </c>
      <c r="F35" s="54">
        <f>SUM(F36:F36)</f>
        <v>360</v>
      </c>
    </row>
    <row r="36" spans="1:6" ht="18.75" customHeight="1" x14ac:dyDescent="0.25">
      <c r="A36" s="26" t="s">
        <v>150</v>
      </c>
      <c r="B36" s="27" t="s">
        <v>151</v>
      </c>
      <c r="C36" s="51">
        <v>360</v>
      </c>
      <c r="D36" s="52">
        <v>360</v>
      </c>
      <c r="E36" s="52">
        <v>300</v>
      </c>
      <c r="F36" s="52">
        <v>360</v>
      </c>
    </row>
    <row r="37" spans="1:6" ht="21" customHeight="1" x14ac:dyDescent="0.25">
      <c r="A37" s="37" t="s">
        <v>152</v>
      </c>
      <c r="B37" s="38" t="s">
        <v>153</v>
      </c>
      <c r="C37" s="57">
        <f>SUM(C38,)</f>
        <v>100</v>
      </c>
      <c r="D37" s="58">
        <f>SUM(D38,)</f>
        <v>100</v>
      </c>
      <c r="E37" s="58">
        <f>SUM(E38,)</f>
        <v>81.599999999999994</v>
      </c>
      <c r="F37" s="58">
        <f>SUM(F38,)</f>
        <v>100</v>
      </c>
    </row>
    <row r="38" spans="1:6" ht="22.5" customHeight="1" x14ac:dyDescent="0.25">
      <c r="A38" s="26" t="s">
        <v>154</v>
      </c>
      <c r="B38" s="36" t="s">
        <v>155</v>
      </c>
      <c r="C38" s="51">
        <v>100</v>
      </c>
      <c r="D38" s="59">
        <v>100</v>
      </c>
      <c r="E38" s="59">
        <v>81.599999999999994</v>
      </c>
      <c r="F38" s="59">
        <v>100</v>
      </c>
    </row>
    <row r="39" spans="1:6" ht="16.5" thickBot="1" x14ac:dyDescent="0.3">
      <c r="A39" s="39" t="s">
        <v>157</v>
      </c>
      <c r="B39" s="40" t="s">
        <v>156</v>
      </c>
      <c r="C39" s="60">
        <f>C5+C13+C15+C19+C25+C33+C35+C37+C31</f>
        <v>101979.7</v>
      </c>
      <c r="D39" s="60">
        <f>D5+D13+D15+D19+D25+D33+D35+D37+D31</f>
        <v>125052.70000000001</v>
      </c>
      <c r="E39" s="60">
        <f t="shared" ref="E39:F39" si="1">E5+E13+E15+E19+E25+E33+E35+E37+E31</f>
        <v>82301.3</v>
      </c>
      <c r="F39" s="60">
        <f t="shared" si="1"/>
        <v>92557.4</v>
      </c>
    </row>
    <row r="41" spans="1:6" x14ac:dyDescent="0.25">
      <c r="D41" s="43"/>
      <c r="E41" s="43"/>
      <c r="F41" s="41"/>
    </row>
    <row r="42" spans="1:6" x14ac:dyDescent="0.25">
      <c r="F42" s="43"/>
    </row>
    <row r="43" spans="1:6" x14ac:dyDescent="0.25">
      <c r="F43" s="62"/>
    </row>
  </sheetData>
  <mergeCells count="7">
    <mergeCell ref="A1:F1"/>
    <mergeCell ref="A3:A4"/>
    <mergeCell ref="B3:B4"/>
    <mergeCell ref="C3:C4"/>
    <mergeCell ref="D3:D4"/>
    <mergeCell ref="F3:F4"/>
    <mergeCell ref="E3:E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расходы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</dc:creator>
  <cp:lastModifiedBy>Вероника</cp:lastModifiedBy>
  <cp:lastPrinted>2014-11-10T11:09:06Z</cp:lastPrinted>
  <dcterms:created xsi:type="dcterms:W3CDTF">2013-11-13T11:49:02Z</dcterms:created>
  <dcterms:modified xsi:type="dcterms:W3CDTF">2018-11-13T04:32:35Z</dcterms:modified>
</cp:coreProperties>
</file>